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90" yWindow="0" windowWidth="21990" windowHeight="9585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Лист1!$A$1:$I$16</definedName>
  </definedNames>
  <calcPr calcId="144525"/>
</workbook>
</file>

<file path=xl/calcChain.xml><?xml version="1.0" encoding="utf-8"?>
<calcChain xmlns="http://schemas.openxmlformats.org/spreadsheetml/2006/main">
  <c r="H10" i="9" l="1"/>
  <c r="H9" i="9"/>
  <c r="H7" i="9"/>
  <c r="B13" i="9"/>
  <c r="D13" i="9"/>
  <c r="C13" i="9"/>
  <c r="G11" i="9"/>
  <c r="F11" i="9"/>
  <c r="G10" i="9"/>
  <c r="F10" i="9"/>
  <c r="G9" i="9" l="1"/>
  <c r="F9" i="9"/>
  <c r="H8" i="9"/>
  <c r="G8" i="9"/>
  <c r="F8" i="9"/>
  <c r="H12" i="9" l="1"/>
  <c r="G12" i="9"/>
  <c r="H13" i="9"/>
  <c r="G7" i="9" l="1"/>
  <c r="G13" i="9" s="1"/>
  <c r="F7" i="9"/>
  <c r="F13" i="9" s="1"/>
  <c r="E13" i="9"/>
  <c r="E12" i="9" l="1"/>
  <c r="F12" i="9"/>
</calcChain>
</file>

<file path=xl/sharedStrings.xml><?xml version="1.0" encoding="utf-8"?>
<sst xmlns="http://schemas.openxmlformats.org/spreadsheetml/2006/main" count="25" uniqueCount="25">
  <si>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</si>
  <si>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</si>
  <si>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</si>
  <si>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</si>
  <si>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</si>
  <si>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</si>
  <si>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</si>
  <si>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</si>
  <si>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</si>
  <si>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</si>
  <si>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</si>
  <si>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</si>
  <si>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</si>
  <si>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Сведения о фактически произведенных расходах по целевым статьям группам (муниципальным программам и непрограммным направлениям деятельности), группам видов расходов классификации расходов  бюджета поселения за 2017 год в сравнении с первоначально утвержденными решением о бюджете значениями и с уточненными значениями за 2017 год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</si>
  <si>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</si>
  <si>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</si>
  <si>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2017-2019г.г."</t>
  </si>
  <si>
    <t>Муниципальная программа "Подготовка документов территориального планирования Сосновоборского сельсовета в 2017-2019 году"</t>
  </si>
  <si>
    <t>Муниципальная программа "Развитие и сохранение культуры и искусства в границах Сосновоборского сельсовета на 2017-2019г"</t>
  </si>
  <si>
    <t>Муниципальная целевая программа «Развитие местного самоуправления в Сосновоборском сельсовете на период 2015 – 2017 год</t>
  </si>
  <si>
    <t>Муниципальная программа "Ремонт муниципального жилого фонда Сосновоборского сельсовета на 2017-2019 годы"</t>
  </si>
  <si>
    <t>10523424,05</t>
  </si>
  <si>
    <t>Увеличение асигнований на материальное стимулирование добровольных пожарных дружин и на меропприятия по обновлению мин.полос</t>
  </si>
  <si>
    <t>Увеличение асигнований на меропприятия по текущему ремонту здания администрации</t>
  </si>
  <si>
    <t>Увеличение ассигнований на осуществление полномочий муниципального района в сфере дорожной деятельности в отношении автомобильных дорог местного значения и сооружений, на мероприятия по благоустройству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</si>
</sst>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75" zoomScaleSheetLayoutView="75" workbookViewId="0">
      <selection activeCell="A15" sqref="A15"/>
    </sheetView>
  </sheetViews>
  <sheetFormatPr defaultColWidth="8.85546875" defaultRowHeight="15" x14ac:dyDescent="0.25"/>
  <cols>
    <col min="1" max="1" width="46.7109375" customWidth="1"/>
    <col min="2" max="2" width="14.42578125" customWidth="1"/>
    <col min="3" max="3" width="17.140625" customWidth="1"/>
    <col min="4" max="4" width="17.7109375" customWidth="1"/>
    <col min="5" max="5" width="16.28515625" bestFit="1" customWidth="1"/>
    <col min="6" max="6" width="15.5703125" customWidth="1"/>
    <col min="7" max="7" width="15" customWidth="1"/>
    <col min="8" max="8" width="9.140625" customWidth="1"/>
    <col min="9" max="9" width="80.140625" customWidth="1"/>
  </cols>
  <sheetData>
    <row r="1" spans="1:9" ht="1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ht="36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9" x14ac:dyDescent="0.25">
      <c r="D3" s="2"/>
    </row>
    <row r="4" spans="1:9" ht="18.75" x14ac:dyDescent="0.25">
      <c r="A4" s="3"/>
      <c r="B4" s="3"/>
      <c r="C4" s="3"/>
      <c r="D4" s="4"/>
      <c r="I4" s="18" t="s">
        <v>4</v>
      </c>
    </row>
    <row r="5" spans="1:9" ht="15" customHeight="1" x14ac:dyDescent="0.25">
      <c r="A5" s="26" t="s">
        <v>0</v>
      </c>
      <c r="B5" s="26" t="s">
        <v>14</v>
      </c>
      <c r="C5" s="26" t="s">
        <v>6</v>
      </c>
      <c r="D5" s="27" t="s">
        <v>5</v>
      </c>
      <c r="E5" s="22" t="s">
        <v>7</v>
      </c>
      <c r="F5" s="24" t="s">
        <v>8</v>
      </c>
      <c r="G5" s="20" t="s">
        <v>10</v>
      </c>
      <c r="H5" s="20"/>
      <c r="I5" s="19" t="s">
        <v>9</v>
      </c>
    </row>
    <row r="6" spans="1:9" ht="77.25" customHeight="1" x14ac:dyDescent="0.25">
      <c r="A6" s="26"/>
      <c r="B6" s="26" t="s">
        <v>2</v>
      </c>
      <c r="C6" s="26" t="s">
        <v>3</v>
      </c>
      <c r="D6" s="28"/>
      <c r="E6" s="23"/>
      <c r="F6" s="25"/>
      <c r="G6" s="6" t="s">
        <v>11</v>
      </c>
      <c r="H6" s="7" t="s">
        <v>12</v>
      </c>
      <c r="I6" s="19"/>
    </row>
    <row r="7" spans="1:9" ht="73.5" customHeight="1" x14ac:dyDescent="0.25">
      <c r="A7" s="5" t="s">
        <v>16</v>
      </c>
      <c r="B7" s="12">
        <v>100000</v>
      </c>
      <c r="C7" s="17">
        <v>225811.46</v>
      </c>
      <c r="D7" s="17">
        <v>225771.46</v>
      </c>
      <c r="E7" s="13">
        <v>0</v>
      </c>
      <c r="F7" s="13">
        <f>D7/C7*100</f>
        <v>99.982286107179846</v>
      </c>
      <c r="G7" s="13">
        <f>C7-B7</f>
        <v>125811.45999999999</v>
      </c>
      <c r="H7" s="13">
        <f t="shared" ref="H7:H11" si="0">C7/B7*100-100</f>
        <v>125.81145999999998</v>
      </c>
      <c r="I7" s="9" t="s">
        <v>22</v>
      </c>
    </row>
    <row r="8" spans="1:9" ht="60.75" customHeight="1" x14ac:dyDescent="0.25">
      <c r="A8" s="5" t="s">
        <v>17</v>
      </c>
      <c r="B8" s="12">
        <v>30000</v>
      </c>
      <c r="C8" s="17">
        <v>30000</v>
      </c>
      <c r="D8" s="17">
        <v>0</v>
      </c>
      <c r="E8" s="13">
        <v>0</v>
      </c>
      <c r="F8" s="13">
        <f t="shared" ref="F8:F9" si="1">D8/C8*100</f>
        <v>0</v>
      </c>
      <c r="G8" s="13">
        <f t="shared" ref="G8:G9" si="2">C8-B8</f>
        <v>0</v>
      </c>
      <c r="H8" s="13">
        <f t="shared" si="0"/>
        <v>0</v>
      </c>
      <c r="I8" s="9"/>
    </row>
    <row r="9" spans="1:9" ht="66.75" customHeight="1" x14ac:dyDescent="0.25">
      <c r="A9" s="30" t="s">
        <v>20</v>
      </c>
      <c r="B9" s="12">
        <v>65000</v>
      </c>
      <c r="C9" s="17">
        <v>65000</v>
      </c>
      <c r="D9" s="17">
        <v>27236.04</v>
      </c>
      <c r="E9" s="13">
        <v>0</v>
      </c>
      <c r="F9" s="13">
        <f t="shared" si="1"/>
        <v>41.901600000000002</v>
      </c>
      <c r="G9" s="13">
        <f t="shared" si="2"/>
        <v>0</v>
      </c>
      <c r="H9" s="13">
        <f t="shared" si="0"/>
        <v>0</v>
      </c>
      <c r="I9" s="9"/>
    </row>
    <row r="10" spans="1:9" ht="66.75" customHeight="1" x14ac:dyDescent="0.25">
      <c r="A10" s="5" t="s">
        <v>18</v>
      </c>
      <c r="B10" s="12">
        <v>50000</v>
      </c>
      <c r="C10" s="17">
        <v>50000</v>
      </c>
      <c r="D10" s="17">
        <v>0</v>
      </c>
      <c r="E10" s="13">
        <v>0</v>
      </c>
      <c r="F10" s="13">
        <f t="shared" ref="F10:F11" si="3">D10/C10*100</f>
        <v>0</v>
      </c>
      <c r="G10" s="13">
        <f t="shared" ref="G10:G11" si="4">C10-B10</f>
        <v>0</v>
      </c>
      <c r="H10" s="13">
        <f t="shared" si="0"/>
        <v>0</v>
      </c>
      <c r="I10" s="9"/>
    </row>
    <row r="11" spans="1:9" ht="57.75" customHeight="1" x14ac:dyDescent="0.25">
      <c r="A11" s="29" t="s">
        <v>19</v>
      </c>
      <c r="B11" s="12">
        <v>0</v>
      </c>
      <c r="C11" s="17">
        <v>2472586</v>
      </c>
      <c r="D11" s="17">
        <v>693638.71</v>
      </c>
      <c r="E11" s="13">
        <v>0</v>
      </c>
      <c r="F11" s="13">
        <f t="shared" si="3"/>
        <v>28.05316822144912</v>
      </c>
      <c r="G11" s="13">
        <f t="shared" si="4"/>
        <v>2472586</v>
      </c>
      <c r="H11" s="13"/>
      <c r="I11" s="9" t="s">
        <v>23</v>
      </c>
    </row>
    <row r="12" spans="1:9" ht="57" customHeight="1" x14ac:dyDescent="0.25">
      <c r="A12" s="11" t="s">
        <v>15</v>
      </c>
      <c r="B12" s="10" t="s">
        <v>21</v>
      </c>
      <c r="C12" s="15">
        <v>12319843.880000001</v>
      </c>
      <c r="D12" s="15">
        <v>11802094.49</v>
      </c>
      <c r="E12" s="13">
        <f>D12/B12*100</f>
        <v>112.15070716455638</v>
      </c>
      <c r="F12" s="13">
        <f>D12/C12*100</f>
        <v>95.797435462307163</v>
      </c>
      <c r="G12" s="13">
        <f>C12-B12</f>
        <v>1796419.83</v>
      </c>
      <c r="H12" s="13">
        <f>C12/B12*100-100</f>
        <v>17.070677960563614</v>
      </c>
      <c r="I12" s="9" t="s">
        <v>24</v>
      </c>
    </row>
    <row r="13" spans="1:9" ht="15.75" x14ac:dyDescent="0.25">
      <c r="A13" s="1" t="s">
        <v>1</v>
      </c>
      <c r="B13" s="14">
        <f>B7+B12+B8+B9+B10+B11</f>
        <v>10768424.050000001</v>
      </c>
      <c r="C13" s="14">
        <f>C7+C12+C8+C9+C10+C11</f>
        <v>15163241.340000002</v>
      </c>
      <c r="D13" s="14">
        <f>D7+D12+D8+D9+D10+D11</f>
        <v>12748740.699999999</v>
      </c>
      <c r="E13" s="14">
        <f t="shared" ref="E13:F13" si="5">E7</f>
        <v>0</v>
      </c>
      <c r="F13" s="14">
        <f t="shared" si="5"/>
        <v>99.982286107179846</v>
      </c>
      <c r="G13" s="14">
        <f>G7+G12+G8+G9+G10+G11</f>
        <v>4394817.29</v>
      </c>
      <c r="H13" s="16">
        <f>C13/B13*100-100</f>
        <v>40.812074910812981</v>
      </c>
      <c r="I13" s="8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2018-03-14T08:07:53Z</cp:lastPrinted>
  <dcterms:created xsi:type="dcterms:W3CDTF">2013-05-31T10:21:32Z</dcterms:created>
  <dcterms:modified xsi:type="dcterms:W3CDTF">2018-03-23T06:30:22Z</dcterms:modified>
</cp:coreProperties>
</file>